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/>
  </bookViews>
  <sheets>
    <sheet name="Գնման" sheetId="1" r:id="rId1"/>
    <sheet name="Տեխ.բն." sheetId="2" r:id="rId2"/>
  </sheets>
  <definedNames>
    <definedName name="_xlnm.Print_Area" localSheetId="0">Գնման!$A$1:$H$59</definedName>
    <definedName name="_xlnm.Print_Area" localSheetId="1">Տեխ.բն.!$A$1:$D$55</definedName>
  </definedNames>
  <calcPr calcId="125725"/>
</workbook>
</file>

<file path=xl/calcChain.xml><?xml version="1.0" encoding="utf-8"?>
<calcChain xmlns="http://schemas.openxmlformats.org/spreadsheetml/2006/main">
  <c r="B4" i="2"/>
  <c r="D2"/>
  <c r="D42"/>
  <c r="B42"/>
  <c r="D43" i="1" l="1"/>
  <c r="D42"/>
  <c r="D41"/>
  <c r="F41" s="1"/>
  <c r="D28"/>
  <c r="D20"/>
  <c r="F20" s="1"/>
  <c r="D38"/>
  <c r="F38" s="1"/>
  <c r="D26"/>
  <c r="F26" s="1"/>
  <c r="D21"/>
  <c r="F21" s="1"/>
  <c r="D34"/>
  <c r="F34" s="1"/>
  <c r="D45"/>
  <c r="F45" s="1"/>
  <c r="D32"/>
  <c r="D35"/>
  <c r="F35" s="1"/>
  <c r="D36"/>
  <c r="F36" s="1"/>
  <c r="D37"/>
  <c r="D29"/>
  <c r="F29" s="1"/>
  <c r="D40"/>
  <c r="F40" s="1"/>
  <c r="D44"/>
  <c r="F44" s="1"/>
  <c r="D24"/>
  <c r="F24" s="1"/>
  <c r="D33"/>
  <c r="F33" s="1"/>
  <c r="D31"/>
  <c r="F31" s="1"/>
  <c r="D25"/>
  <c r="F25" s="1"/>
  <c r="D27"/>
  <c r="D23"/>
  <c r="F23" s="1"/>
  <c r="D19"/>
  <c r="F19" s="1"/>
  <c r="D22"/>
  <c r="F22" s="1"/>
  <c r="D30"/>
  <c r="F30" s="1"/>
  <c r="F37" l="1"/>
  <c r="F28"/>
  <c r="F42"/>
  <c r="F27"/>
  <c r="F32"/>
  <c r="F43"/>
  <c r="F46" l="1"/>
</calcChain>
</file>

<file path=xl/sharedStrings.xml><?xml version="1.0" encoding="utf-8"?>
<sst xmlns="http://schemas.openxmlformats.org/spreadsheetml/2006/main" count="158" uniqueCount="69">
  <si>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</si>
  <si>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</si>
  <si>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</si>
  <si>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</si>
  <si>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</si>
  <si>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</si>
  <si>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</si>
  <si>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</si>
  <si>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</si>
  <si>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</si>
  <si>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</si>
  <si>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</si>
  <si>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</si>
  <si>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</si>
  <si>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</si>
  <si>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</si>
  <si>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</si>
  <si>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</si>
  <si>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</si>
  <si>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t xml:space="preserve">Թուղթ A4 ֆորմատի </t>
  </si>
  <si>
    <t>Թուղթ նշումների համար</t>
  </si>
  <si>
    <t>Թղթապանակ կոշտ կազմով ռեգիստրատոր</t>
  </si>
  <si>
    <t>Սեղմակ</t>
  </si>
  <si>
    <t>Սոսինձ /գրասենյակային/</t>
  </si>
  <si>
    <t>Բաղադրանյութ /շտրիխ/</t>
  </si>
  <si>
    <t>Լազերային սկավառակ /CD/</t>
  </si>
  <si>
    <t>Հիշողության կուտակիչ</t>
  </si>
  <si>
    <t>Ծրար</t>
  </si>
  <si>
    <t>Գրիչ գնդիկավոր</t>
  </si>
  <si>
    <t>Մատիտ</t>
  </si>
  <si>
    <t>Ռետին</t>
  </si>
  <si>
    <t>Թղթապանակ արագակար</t>
  </si>
  <si>
    <t>Ամրակ</t>
  </si>
  <si>
    <t xml:space="preserve">Կարիչի ասեղներ </t>
  </si>
  <si>
    <t>Կարիչ /ստեպլեր/</t>
  </si>
  <si>
    <t>Հաշվիչ</t>
  </si>
  <si>
    <t>Դակիչ /դիրակոլ/</t>
  </si>
  <si>
    <t>Ֆայլ</t>
  </si>
  <si>
    <t>Գրասենյակային գիրք</t>
  </si>
  <si>
    <t>ՀՀ 900012416013</t>
  </si>
  <si>
    <t>տուփ</t>
  </si>
  <si>
    <t>հատ</t>
  </si>
  <si>
    <t>Դակիչ</t>
  </si>
  <si>
    <t>ՍԾՏԲ  ՀՀ 900012416195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</si>
  <si>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</si>
  <si>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А4, չկավճած թուղթ, օգտագործվում է տպագրման համար, թելիկներ չպարունակող, մեխանիկական եղանակով ստացված, 80 գ/մ2, (210X297) մմ.: Տուփի մեջ 500հատ:</t>
  </si>
  <si>
    <t xml:space="preserve">Թուղթ գրելու, սոսնձվածքը 1,25 մմ-ից ոչ պակաս, չափսերը 7.6 x7.6սմ դեղին,տուփով/100հատ/, </t>
  </si>
  <si>
    <t>Գնդիկավոր գրիչներ տարբեր գույների, գելային</t>
  </si>
  <si>
    <t>Հասարակ, սև գույնի, ծայրերը սրած:</t>
  </si>
  <si>
    <t>Ռետինե ջնջոց փոքր` նախատեսված մատիտով գրածները մաքրելու համար:</t>
  </si>
  <si>
    <t>Արագակար կավճած ստվարաթղթից, մետաղական ամրակով, A4 (210x297) մմ ձևաչափի թերթերի համար, կամ համարժեքը</t>
  </si>
  <si>
    <t>Թղթապանակ կոշտ ստվարաթղթե կազմով, համապատասխան չափի կռնակով (ծավալով), մետաղյա ամրացման հարմարանքով, A4 (210x297x80) մմ ձևաչափի թղթերի համար:</t>
  </si>
  <si>
    <t>Փոքր, գրասենյակային ամրակներ (սկրեպ) մետաղական կամ պոլիմերային պատվածքով, 33 մմ երկարությամբ։ Թղթի դարսը լիարժեք ամրությամբ միասնական պահելու կարողությամբ:</t>
  </si>
  <si>
    <t>Մետաղական, լայնությունը 50 մմ</t>
  </si>
  <si>
    <t>Գրասենյակային կարիչների մետաղալարե կապեր բլոկներով` N 10 մմ/ ։  ՙՙԿանգարո՚՚ կամ համարժեքը</t>
  </si>
  <si>
    <t>Չոր սոսինձ գրասենյակային (սոսնձամատիտ), թուղթ սոսնձելու համար:Ֆանտաստիկ կամ համարժեքը/35գրամ/</t>
  </si>
  <si>
    <t>Վրձնով, 20մլ, կամ համարժեքը</t>
  </si>
  <si>
    <t>Գրասենյակային կարիչ 50-ից ավել թերթ մետաղալարե կապերով ամրացնելու համար</t>
  </si>
  <si>
    <t>12 նիշանի սեղանի (21X294)սմ չափերով, գործողությունները ցուցադրումով վահանակի վրա ինքնալիցքավորվող ։Ֆլամինգո կամ համարժեքը</t>
  </si>
  <si>
    <t>Ծակոտիչ գրասենյակային, մինչև 36 թերթ դակելու համար, կամ համարժեքը</t>
  </si>
  <si>
    <t>Դատարկ սկավառակ տուփով CD</t>
  </si>
  <si>
    <t>Թափանցիկ պոլիմերային թաղանթ, A-4 ձևաչափի թղթերի համար, արագակարներին ամրացնելու հնարավորություն,50 միկրոն:</t>
  </si>
  <si>
    <t>Համապատասխան ձևաչափերի և տարբեր չափերի/100թերթ/</t>
  </si>
  <si>
    <t>4 GB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</si>
  <si>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</si>
  <si>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А4, չկավճած թուղթ, օգտագործվում է տպագրման համար, թելիկներ չպարունակող, մեխանիկական եղանակով ստացված, 80 գ/մ2, (210X297) մմ.։ Տուփի մեջ 500հատ:</t>
  </si>
  <si>
    <t>Գրասենյակային կարիչների մետաղալարե կապեր բլոկներով` N 10 մմ/ ։  ՙՙԿանգարո՚՚ կամ համարժեքը։</t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</si>
  <si>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</si>
  <si>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&lt;&lt;ԵՔ-ՇՀԱՊՁԲ-17/23&gt;&gt;  ծածկագրով գնման պայմանագրի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</si>
</sst>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6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72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textRotation="90" wrapText="1"/>
    </xf>
    <xf numFmtId="0" fontId="7" fillId="3" borderId="7" xfId="1" applyFont="1" applyFill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8" fillId="3" borderId="10" xfId="0" applyFont="1" applyFill="1" applyBorder="1" applyAlignment="1">
      <alignment horizontal="justify" vertical="top" wrapText="1"/>
    </xf>
    <xf numFmtId="0" fontId="5" fillId="3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2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view="pageBreakPreview" topLeftCell="A9" zoomScale="70" zoomScaleNormal="70" zoomScaleSheetLayoutView="70" workbookViewId="0">
      <pane ySplit="9" topLeftCell="A45" activePane="bottomLeft" state="frozen"/>
      <selection activeCell="A9" sqref="A9"/>
      <selection pane="bottomLeft" activeCell="E48" sqref="E48:G59"/>
    </sheetView>
  </sheetViews>
  <sheetFormatPr defaultColWidth="9.109375" defaultRowHeight="20.399999999999999"/>
  <cols>
    <col min="1" max="1" width="5.5546875" style="1" bestFit="1" customWidth="1"/>
    <col min="2" max="2" width="52.77734375" style="2" customWidth="1"/>
    <col min="3" max="3" width="13.77734375" style="1" customWidth="1"/>
    <col min="4" max="4" width="14.33203125" style="1" customWidth="1"/>
    <col min="5" max="5" width="22" style="3" customWidth="1"/>
    <col min="6" max="6" width="29.886718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64" t="s">
        <v>15</v>
      </c>
      <c r="F10" s="64"/>
      <c r="G10" s="64"/>
      <c r="H10" s="64"/>
    </row>
    <row r="11" spans="1:8" ht="41.4" customHeight="1">
      <c r="B11" s="12"/>
      <c r="E11" s="64" t="s">
        <v>68</v>
      </c>
      <c r="F11" s="64"/>
      <c r="G11" s="64"/>
      <c r="H11" s="64"/>
    </row>
    <row r="12" spans="1:8" ht="15" customHeight="1">
      <c r="B12" s="12"/>
      <c r="E12" s="64"/>
      <c r="F12" s="64"/>
      <c r="G12" s="64"/>
      <c r="H12" s="64"/>
    </row>
    <row r="13" spans="1:8" ht="15" customHeight="1">
      <c r="E13" s="64"/>
      <c r="F13" s="64"/>
      <c r="G13" s="64"/>
      <c r="H13" s="64"/>
    </row>
    <row r="14" spans="1:8" ht="24" customHeight="1">
      <c r="A14" s="61" t="s">
        <v>1</v>
      </c>
      <c r="B14" s="61"/>
      <c r="C14" s="61"/>
      <c r="D14" s="61"/>
      <c r="E14" s="61"/>
      <c r="F14" s="61"/>
      <c r="G14" s="61"/>
      <c r="H14" s="61"/>
    </row>
    <row r="15" spans="1:8" ht="52.2" customHeight="1">
      <c r="A15" s="57" t="s">
        <v>3</v>
      </c>
      <c r="B15" s="57" t="s">
        <v>9</v>
      </c>
      <c r="C15" s="57" t="s">
        <v>4</v>
      </c>
      <c r="D15" s="57" t="s">
        <v>5</v>
      </c>
      <c r="E15" s="55" t="s">
        <v>18</v>
      </c>
      <c r="F15" s="56"/>
      <c r="G15" s="62" t="s">
        <v>2</v>
      </c>
      <c r="H15" s="63"/>
    </row>
    <row r="16" spans="1:8" ht="72.599999999999994" customHeight="1">
      <c r="A16" s="58"/>
      <c r="B16" s="58"/>
      <c r="C16" s="58"/>
      <c r="D16" s="58"/>
      <c r="E16" s="55" t="s">
        <v>67</v>
      </c>
      <c r="F16" s="56"/>
      <c r="G16" s="65" t="s">
        <v>6</v>
      </c>
      <c r="H16" s="66" t="s">
        <v>7</v>
      </c>
    </row>
    <row r="17" spans="1:8" ht="62.25" customHeight="1">
      <c r="A17" s="59"/>
      <c r="B17" s="59"/>
      <c r="C17" s="60"/>
      <c r="D17" s="59"/>
      <c r="E17" s="6" t="s">
        <v>6</v>
      </c>
      <c r="F17" s="6" t="s">
        <v>7</v>
      </c>
      <c r="G17" s="65"/>
      <c r="H17" s="67"/>
    </row>
    <row r="18" spans="1:8" ht="36" customHeight="1">
      <c r="A18" s="21"/>
      <c r="B18" s="21" t="s">
        <v>39</v>
      </c>
      <c r="C18" s="22"/>
      <c r="D18" s="21"/>
      <c r="E18" s="23"/>
      <c r="F18" s="23"/>
      <c r="G18" s="23"/>
      <c r="H18" s="24"/>
    </row>
    <row r="19" spans="1:8" ht="21.75" customHeight="1">
      <c r="A19" s="7">
        <v>1</v>
      </c>
      <c r="B19" s="27" t="s">
        <v>19</v>
      </c>
      <c r="C19" s="33" t="s">
        <v>40</v>
      </c>
      <c r="D19" s="8">
        <f>H19/G19</f>
        <v>0</v>
      </c>
      <c r="E19" s="32">
        <v>882</v>
      </c>
      <c r="F19" s="8">
        <f t="shared" ref="F19:F45" si="0">E19*D19</f>
        <v>0</v>
      </c>
      <c r="G19" s="32">
        <v>882</v>
      </c>
      <c r="H19" s="8"/>
    </row>
    <row r="20" spans="1:8" ht="22.8">
      <c r="A20" s="7">
        <v>2</v>
      </c>
      <c r="B20" s="28" t="s">
        <v>20</v>
      </c>
      <c r="C20" s="33" t="s">
        <v>40</v>
      </c>
      <c r="D20" s="8">
        <f t="shared" ref="D20:D45" si="1">H20/G20</f>
        <v>0</v>
      </c>
      <c r="E20" s="32">
        <v>80</v>
      </c>
      <c r="F20" s="8">
        <f t="shared" si="0"/>
        <v>0</v>
      </c>
      <c r="G20" s="32">
        <v>80</v>
      </c>
      <c r="H20" s="8"/>
    </row>
    <row r="21" spans="1:8" ht="22.8">
      <c r="A21" s="7">
        <v>3</v>
      </c>
      <c r="B21" s="28" t="s">
        <v>28</v>
      </c>
      <c r="C21" s="33" t="s">
        <v>41</v>
      </c>
      <c r="D21" s="8">
        <f t="shared" si="1"/>
        <v>0</v>
      </c>
      <c r="E21" s="32">
        <v>200</v>
      </c>
      <c r="F21" s="8">
        <f t="shared" si="0"/>
        <v>0</v>
      </c>
      <c r="G21" s="32">
        <v>200</v>
      </c>
      <c r="H21" s="8"/>
    </row>
    <row r="22" spans="1:8" ht="22.8">
      <c r="A22" s="7">
        <v>4</v>
      </c>
      <c r="B22" s="28" t="s">
        <v>29</v>
      </c>
      <c r="C22" s="33" t="s">
        <v>41</v>
      </c>
      <c r="D22" s="8">
        <f t="shared" si="1"/>
        <v>0</v>
      </c>
      <c r="E22" s="32">
        <v>200</v>
      </c>
      <c r="F22" s="8">
        <f t="shared" si="0"/>
        <v>0</v>
      </c>
      <c r="G22" s="32">
        <v>200</v>
      </c>
      <c r="H22" s="8"/>
    </row>
    <row r="23" spans="1:8" ht="22.8">
      <c r="A23" s="7">
        <v>5</v>
      </c>
      <c r="B23" s="28" t="s">
        <v>30</v>
      </c>
      <c r="C23" s="33" t="s">
        <v>41</v>
      </c>
      <c r="D23" s="8">
        <f t="shared" si="1"/>
        <v>0</v>
      </c>
      <c r="E23" s="32">
        <v>40</v>
      </c>
      <c r="F23" s="8">
        <f t="shared" si="0"/>
        <v>0</v>
      </c>
      <c r="G23" s="32">
        <v>40</v>
      </c>
      <c r="H23" s="8"/>
    </row>
    <row r="24" spans="1:8" ht="22.8">
      <c r="A24" s="7">
        <v>6</v>
      </c>
      <c r="B24" s="28" t="s">
        <v>31</v>
      </c>
      <c r="C24" s="33" t="s">
        <v>41</v>
      </c>
      <c r="D24" s="8">
        <f t="shared" si="1"/>
        <v>0</v>
      </c>
      <c r="E24" s="32">
        <v>40</v>
      </c>
      <c r="F24" s="8">
        <f t="shared" si="0"/>
        <v>0</v>
      </c>
      <c r="G24" s="32">
        <v>40</v>
      </c>
      <c r="H24" s="8"/>
    </row>
    <row r="25" spans="1:8" ht="45.6">
      <c r="A25" s="7">
        <v>7</v>
      </c>
      <c r="B25" s="28" t="s">
        <v>21</v>
      </c>
      <c r="C25" s="33" t="s">
        <v>41</v>
      </c>
      <c r="D25" s="8">
        <f t="shared" si="1"/>
        <v>0</v>
      </c>
      <c r="E25" s="32">
        <v>40</v>
      </c>
      <c r="F25" s="8">
        <f t="shared" si="0"/>
        <v>0</v>
      </c>
      <c r="G25" s="32">
        <v>40</v>
      </c>
      <c r="H25" s="8"/>
    </row>
    <row r="26" spans="1:8" ht="22.8">
      <c r="A26" s="7">
        <v>8</v>
      </c>
      <c r="B26" s="28" t="s">
        <v>32</v>
      </c>
      <c r="C26" s="33" t="s">
        <v>40</v>
      </c>
      <c r="D26" s="8">
        <f t="shared" si="1"/>
        <v>0</v>
      </c>
      <c r="E26" s="32">
        <v>80</v>
      </c>
      <c r="F26" s="8">
        <f t="shared" si="0"/>
        <v>0</v>
      </c>
      <c r="G26" s="32">
        <v>80</v>
      </c>
      <c r="H26" s="8"/>
    </row>
    <row r="27" spans="1:8" ht="22.8">
      <c r="A27" s="7">
        <v>9</v>
      </c>
      <c r="B27" s="28" t="s">
        <v>22</v>
      </c>
      <c r="C27" s="33" t="s">
        <v>40</v>
      </c>
      <c r="D27" s="8">
        <f t="shared" si="1"/>
        <v>0</v>
      </c>
      <c r="E27" s="32">
        <v>20</v>
      </c>
      <c r="F27" s="8">
        <f t="shared" si="0"/>
        <v>0</v>
      </c>
      <c r="G27" s="32">
        <v>20</v>
      </c>
      <c r="H27" s="8"/>
    </row>
    <row r="28" spans="1:8" ht="22.8">
      <c r="A28" s="7">
        <v>10</v>
      </c>
      <c r="B28" s="28" t="s">
        <v>33</v>
      </c>
      <c r="C28" s="33" t="s">
        <v>40</v>
      </c>
      <c r="D28" s="8">
        <f t="shared" si="1"/>
        <v>0</v>
      </c>
      <c r="E28" s="32">
        <v>160</v>
      </c>
      <c r="F28" s="8">
        <f t="shared" si="0"/>
        <v>0</v>
      </c>
      <c r="G28" s="32">
        <v>160</v>
      </c>
      <c r="H28" s="8"/>
    </row>
    <row r="29" spans="1:8" ht="22.8">
      <c r="A29" s="7">
        <v>11</v>
      </c>
      <c r="B29" s="28" t="s">
        <v>23</v>
      </c>
      <c r="C29" s="33" t="s">
        <v>41</v>
      </c>
      <c r="D29" s="8">
        <f t="shared" si="1"/>
        <v>0</v>
      </c>
      <c r="E29" s="32">
        <v>40</v>
      </c>
      <c r="F29" s="8">
        <f t="shared" si="0"/>
        <v>0</v>
      </c>
      <c r="G29" s="32">
        <v>40</v>
      </c>
      <c r="H29" s="8"/>
    </row>
    <row r="30" spans="1:8" ht="22.8">
      <c r="A30" s="7">
        <v>12</v>
      </c>
      <c r="B30" s="28" t="s">
        <v>24</v>
      </c>
      <c r="C30" s="33" t="s">
        <v>41</v>
      </c>
      <c r="D30" s="8">
        <f t="shared" si="1"/>
        <v>0</v>
      </c>
      <c r="E30" s="32">
        <v>80</v>
      </c>
      <c r="F30" s="8">
        <f t="shared" si="0"/>
        <v>0</v>
      </c>
      <c r="G30" s="32">
        <v>80</v>
      </c>
      <c r="H30" s="8"/>
    </row>
    <row r="31" spans="1:8" ht="22.8">
      <c r="A31" s="7">
        <v>13</v>
      </c>
      <c r="B31" s="28" t="s">
        <v>34</v>
      </c>
      <c r="C31" s="33" t="s">
        <v>41</v>
      </c>
      <c r="D31" s="8">
        <f t="shared" si="1"/>
        <v>0</v>
      </c>
      <c r="E31" s="32">
        <v>4</v>
      </c>
      <c r="F31" s="8">
        <f t="shared" si="0"/>
        <v>0</v>
      </c>
      <c r="G31" s="32">
        <v>4</v>
      </c>
      <c r="H31" s="8"/>
    </row>
    <row r="32" spans="1:8" ht="22.8">
      <c r="A32" s="7">
        <v>14</v>
      </c>
      <c r="B32" s="28" t="s">
        <v>35</v>
      </c>
      <c r="C32" s="33" t="s">
        <v>41</v>
      </c>
      <c r="D32" s="8">
        <f t="shared" si="1"/>
        <v>0</v>
      </c>
      <c r="E32" s="32">
        <v>2</v>
      </c>
      <c r="F32" s="8">
        <f t="shared" si="0"/>
        <v>0</v>
      </c>
      <c r="G32" s="32">
        <v>2</v>
      </c>
      <c r="H32" s="8"/>
    </row>
    <row r="33" spans="1:8" ht="22.8">
      <c r="A33" s="7">
        <v>15</v>
      </c>
      <c r="B33" s="28" t="s">
        <v>36</v>
      </c>
      <c r="C33" s="33" t="s">
        <v>41</v>
      </c>
      <c r="D33" s="8">
        <f t="shared" si="1"/>
        <v>0</v>
      </c>
      <c r="E33" s="32">
        <v>4</v>
      </c>
      <c r="F33" s="8">
        <f t="shared" si="0"/>
        <v>0</v>
      </c>
      <c r="G33" s="32">
        <v>4</v>
      </c>
      <c r="H33" s="8"/>
    </row>
    <row r="34" spans="1:8" ht="22.8">
      <c r="A34" s="7">
        <v>16</v>
      </c>
      <c r="B34" s="28" t="s">
        <v>25</v>
      </c>
      <c r="C34" s="33" t="s">
        <v>41</v>
      </c>
      <c r="D34" s="8">
        <f t="shared" si="1"/>
        <v>0</v>
      </c>
      <c r="E34" s="32">
        <v>10</v>
      </c>
      <c r="F34" s="8">
        <f t="shared" si="0"/>
        <v>0</v>
      </c>
      <c r="G34" s="32">
        <v>10</v>
      </c>
      <c r="H34" s="8"/>
    </row>
    <row r="35" spans="1:8" ht="22.8">
      <c r="A35" s="7">
        <v>17</v>
      </c>
      <c r="B35" s="28" t="s">
        <v>37</v>
      </c>
      <c r="C35" s="33" t="s">
        <v>41</v>
      </c>
      <c r="D35" s="8">
        <f t="shared" si="1"/>
        <v>0</v>
      </c>
      <c r="E35" s="32">
        <v>400</v>
      </c>
      <c r="F35" s="8">
        <f t="shared" si="0"/>
        <v>0</v>
      </c>
      <c r="G35" s="32">
        <v>400</v>
      </c>
      <c r="H35" s="8"/>
    </row>
    <row r="36" spans="1:8" ht="22.8">
      <c r="A36" s="7">
        <v>18</v>
      </c>
      <c r="B36" s="28" t="s">
        <v>38</v>
      </c>
      <c r="C36" s="33" t="s">
        <v>41</v>
      </c>
      <c r="D36" s="8">
        <f t="shared" si="1"/>
        <v>0</v>
      </c>
      <c r="E36" s="32">
        <v>8</v>
      </c>
      <c r="F36" s="8">
        <f t="shared" si="0"/>
        <v>0</v>
      </c>
      <c r="G36" s="32">
        <v>8</v>
      </c>
      <c r="H36" s="8"/>
    </row>
    <row r="37" spans="1:8" ht="22.8">
      <c r="A37" s="7">
        <v>19</v>
      </c>
      <c r="B37" s="28" t="s">
        <v>26</v>
      </c>
      <c r="C37" s="33" t="s">
        <v>41</v>
      </c>
      <c r="D37" s="8">
        <f t="shared" si="1"/>
        <v>0</v>
      </c>
      <c r="E37" s="32">
        <v>2</v>
      </c>
      <c r="F37" s="8">
        <f t="shared" si="0"/>
        <v>0</v>
      </c>
      <c r="G37" s="32">
        <v>2</v>
      </c>
      <c r="H37" s="8"/>
    </row>
    <row r="38" spans="1:8" ht="22.8">
      <c r="A38" s="7">
        <v>20</v>
      </c>
      <c r="B38" s="28" t="s">
        <v>27</v>
      </c>
      <c r="C38" s="33" t="s">
        <v>41</v>
      </c>
      <c r="D38" s="8">
        <f t="shared" si="1"/>
        <v>0</v>
      </c>
      <c r="E38" s="32">
        <v>4020</v>
      </c>
      <c r="F38" s="8">
        <f t="shared" si="0"/>
        <v>0</v>
      </c>
      <c r="G38" s="32">
        <v>4020</v>
      </c>
      <c r="H38" s="8"/>
    </row>
    <row r="39" spans="1:8">
      <c r="A39" s="29"/>
      <c r="B39" s="21" t="s">
        <v>43</v>
      </c>
      <c r="C39" s="30"/>
      <c r="D39" s="31"/>
      <c r="E39" s="31"/>
      <c r="F39" s="31"/>
      <c r="G39" s="31"/>
      <c r="H39" s="31"/>
    </row>
    <row r="40" spans="1:8" ht="22.8">
      <c r="A40" s="7">
        <v>21</v>
      </c>
      <c r="B40" s="28" t="s">
        <v>19</v>
      </c>
      <c r="C40" s="42" t="s">
        <v>40</v>
      </c>
      <c r="D40" s="8">
        <f t="shared" si="1"/>
        <v>0</v>
      </c>
      <c r="E40" s="43">
        <v>74</v>
      </c>
      <c r="F40" s="8">
        <f t="shared" si="0"/>
        <v>0</v>
      </c>
      <c r="G40" s="43">
        <v>74</v>
      </c>
      <c r="H40" s="8"/>
    </row>
    <row r="41" spans="1:8" ht="22.8">
      <c r="A41" s="7">
        <v>22</v>
      </c>
      <c r="B41" s="28" t="s">
        <v>28</v>
      </c>
      <c r="C41" s="42" t="s">
        <v>41</v>
      </c>
      <c r="D41" s="8">
        <f t="shared" si="1"/>
        <v>0</v>
      </c>
      <c r="E41" s="44">
        <v>61</v>
      </c>
      <c r="F41" s="8">
        <f t="shared" si="0"/>
        <v>0</v>
      </c>
      <c r="G41" s="44">
        <v>61</v>
      </c>
      <c r="H41" s="8"/>
    </row>
    <row r="42" spans="1:8" ht="45.6">
      <c r="A42" s="7">
        <v>23</v>
      </c>
      <c r="B42" s="28" t="s">
        <v>21</v>
      </c>
      <c r="C42" s="42" t="s">
        <v>41</v>
      </c>
      <c r="D42" s="8">
        <f t="shared" si="1"/>
        <v>0</v>
      </c>
      <c r="E42" s="44">
        <v>12</v>
      </c>
      <c r="F42" s="8">
        <f t="shared" si="0"/>
        <v>0</v>
      </c>
      <c r="G42" s="44">
        <v>12</v>
      </c>
      <c r="H42" s="8"/>
    </row>
    <row r="43" spans="1:8" ht="22.8">
      <c r="A43" s="7">
        <v>24</v>
      </c>
      <c r="B43" s="28" t="s">
        <v>33</v>
      </c>
      <c r="C43" s="42" t="s">
        <v>40</v>
      </c>
      <c r="D43" s="8">
        <f t="shared" si="1"/>
        <v>0</v>
      </c>
      <c r="E43" s="44">
        <v>43</v>
      </c>
      <c r="F43" s="8">
        <f t="shared" si="0"/>
        <v>0</v>
      </c>
      <c r="G43" s="44">
        <v>43</v>
      </c>
      <c r="H43" s="8"/>
    </row>
    <row r="44" spans="1:8" ht="22.8">
      <c r="A44" s="7">
        <v>25</v>
      </c>
      <c r="B44" s="28" t="s">
        <v>42</v>
      </c>
      <c r="C44" s="42" t="s">
        <v>41</v>
      </c>
      <c r="D44" s="8">
        <f t="shared" si="1"/>
        <v>0</v>
      </c>
      <c r="E44" s="44">
        <v>1</v>
      </c>
      <c r="F44" s="8">
        <f t="shared" si="0"/>
        <v>0</v>
      </c>
      <c r="G44" s="44">
        <v>1</v>
      </c>
      <c r="H44" s="8"/>
    </row>
    <row r="45" spans="1:8" ht="22.8">
      <c r="A45" s="7">
        <v>26</v>
      </c>
      <c r="B45" s="28" t="s">
        <v>37</v>
      </c>
      <c r="C45" s="42" t="s">
        <v>41</v>
      </c>
      <c r="D45" s="8">
        <f t="shared" si="1"/>
        <v>0</v>
      </c>
      <c r="E45" s="44">
        <v>502</v>
      </c>
      <c r="F45" s="8">
        <f t="shared" si="0"/>
        <v>0</v>
      </c>
      <c r="G45" s="44">
        <v>502</v>
      </c>
      <c r="H45" s="8"/>
    </row>
    <row r="46" spans="1:8" ht="39" customHeight="1">
      <c r="A46" s="53" t="s">
        <v>8</v>
      </c>
      <c r="B46" s="54"/>
      <c r="C46" s="9"/>
      <c r="D46" s="10"/>
      <c r="E46" s="8"/>
      <c r="F46" s="8">
        <f>SUM(F19:F45)</f>
        <v>0</v>
      </c>
      <c r="G46" s="8"/>
      <c r="H46" s="8"/>
    </row>
    <row r="47" spans="1:8" ht="20.25" customHeight="1">
      <c r="A47" s="2"/>
      <c r="C47" s="11"/>
      <c r="D47" s="11"/>
      <c r="E47" s="11"/>
      <c r="F47" s="11"/>
      <c r="G47" s="11"/>
    </row>
    <row r="48" spans="1:8" ht="20.399999999999999" customHeight="1">
      <c r="B48" s="51" t="s">
        <v>10</v>
      </c>
      <c r="C48" s="52"/>
      <c r="D48" s="52"/>
      <c r="E48" s="50" t="s">
        <v>44</v>
      </c>
      <c r="F48" s="50"/>
      <c r="G48" s="50"/>
    </row>
    <row r="49" spans="2:7">
      <c r="B49" s="52"/>
      <c r="C49" s="52"/>
      <c r="D49" s="52"/>
      <c r="E49" s="50"/>
      <c r="F49" s="50"/>
      <c r="G49" s="50"/>
    </row>
    <row r="50" spans="2:7">
      <c r="B50" s="52"/>
      <c r="C50" s="52"/>
      <c r="D50" s="52"/>
      <c r="E50" s="50"/>
      <c r="F50" s="50"/>
      <c r="G50" s="50"/>
    </row>
    <row r="51" spans="2:7">
      <c r="B51" s="52"/>
      <c r="C51" s="52"/>
      <c r="D51" s="52"/>
      <c r="E51" s="50"/>
      <c r="F51" s="50"/>
      <c r="G51" s="50"/>
    </row>
    <row r="52" spans="2:7">
      <c r="B52" s="52"/>
      <c r="C52" s="52"/>
      <c r="D52" s="52"/>
      <c r="E52" s="50"/>
      <c r="F52" s="50"/>
      <c r="G52" s="50"/>
    </row>
    <row r="53" spans="2:7">
      <c r="B53" s="52"/>
      <c r="C53" s="52"/>
      <c r="D53" s="52"/>
      <c r="E53" s="50"/>
      <c r="F53" s="50"/>
      <c r="G53" s="50"/>
    </row>
    <row r="54" spans="2:7">
      <c r="B54" s="52"/>
      <c r="C54" s="52"/>
      <c r="D54" s="52"/>
      <c r="E54" s="50"/>
      <c r="F54" s="50"/>
      <c r="G54" s="50"/>
    </row>
    <row r="55" spans="2:7">
      <c r="B55" s="52"/>
      <c r="C55" s="52"/>
      <c r="D55" s="52"/>
      <c r="E55" s="50"/>
      <c r="F55" s="50"/>
      <c r="G55" s="50"/>
    </row>
    <row r="56" spans="2:7">
      <c r="B56" s="52"/>
      <c r="C56" s="52"/>
      <c r="D56" s="52"/>
      <c r="E56" s="50"/>
      <c r="F56" s="50"/>
      <c r="G56" s="50"/>
    </row>
    <row r="57" spans="2:7">
      <c r="B57" s="52"/>
      <c r="C57" s="52"/>
      <c r="D57" s="52"/>
      <c r="E57" s="50"/>
      <c r="F57" s="50"/>
      <c r="G57" s="50"/>
    </row>
    <row r="58" spans="2:7">
      <c r="B58" s="52"/>
      <c r="C58" s="52"/>
      <c r="D58" s="52"/>
      <c r="E58" s="50"/>
      <c r="F58" s="50"/>
      <c r="G58" s="50"/>
    </row>
    <row r="59" spans="2:7">
      <c r="C59" s="11"/>
      <c r="D59" s="11"/>
      <c r="E59" s="50"/>
      <c r="F59" s="50"/>
      <c r="G59" s="50"/>
    </row>
  </sheetData>
  <mergeCells count="15">
    <mergeCell ref="A14:H14"/>
    <mergeCell ref="G15:H15"/>
    <mergeCell ref="E11:H13"/>
    <mergeCell ref="E10:H10"/>
    <mergeCell ref="G16:G17"/>
    <mergeCell ref="H16:H17"/>
    <mergeCell ref="A15:A17"/>
    <mergeCell ref="E48:G59"/>
    <mergeCell ref="B48:D58"/>
    <mergeCell ref="A46:B46"/>
    <mergeCell ref="E15:F15"/>
    <mergeCell ref="B15:B17"/>
    <mergeCell ref="C15:C17"/>
    <mergeCell ref="D15:D17"/>
    <mergeCell ref="E16:F16"/>
  </mergeCells>
  <printOptions horizontalCentered="1" verticalCentered="1"/>
  <pageMargins left="0.7" right="0.7" top="0.75" bottom="0.75" header="0.3" footer="0.3"/>
  <pageSetup scale="60" orientation="landscape" r:id="rId1"/>
  <rowBreaks count="1" manualBreakCount="1">
    <brk id="39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view="pageBreakPreview" topLeftCell="A2" zoomScaleNormal="100" zoomScaleSheetLayoutView="100" workbookViewId="0">
      <selection activeCell="B28" sqref="B28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0" t="s">
        <v>14</v>
      </c>
    </row>
    <row r="2" spans="1:4" ht="39" customHeight="1">
      <c r="D2" s="20" t="str">
        <f>Գնման!E11</f>
        <v>&lt;&lt;      &gt;&gt; &lt;&lt;նոյեմբեր»»  2016 թ. կնքված 
N &lt;&lt;ԵՔ-ՇՀԱՊՁԲ-17/23&gt;&gt;  ծածկագրով գնման պայմանագրի</v>
      </c>
    </row>
    <row r="3" spans="1:4" ht="24.6" customHeight="1">
      <c r="A3" s="68" t="s">
        <v>17</v>
      </c>
      <c r="B3" s="68"/>
      <c r="C3" s="68"/>
      <c r="D3" s="68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38" t="s">
        <v>12</v>
      </c>
      <c r="D4" s="16" t="s">
        <v>13</v>
      </c>
    </row>
    <row r="5" spans="1:4" ht="23.4" customHeight="1">
      <c r="A5" s="40"/>
      <c r="B5" s="41" t="s">
        <v>39</v>
      </c>
      <c r="C5" s="36"/>
      <c r="D5" s="37"/>
    </row>
    <row r="6" spans="1:4" ht="31.2">
      <c r="A6" s="39">
        <v>1</v>
      </c>
      <c r="B6" s="25" t="s">
        <v>19</v>
      </c>
      <c r="C6" s="45" t="s">
        <v>40</v>
      </c>
      <c r="D6" s="47" t="s">
        <v>45</v>
      </c>
    </row>
    <row r="7" spans="1:4" ht="31.2">
      <c r="A7" s="17">
        <v>2</v>
      </c>
      <c r="B7" s="26" t="s">
        <v>20</v>
      </c>
      <c r="C7" s="46" t="s">
        <v>40</v>
      </c>
      <c r="D7" s="47" t="s">
        <v>46</v>
      </c>
    </row>
    <row r="8" spans="1:4" ht="15.6">
      <c r="A8" s="17">
        <v>3</v>
      </c>
      <c r="B8" s="26" t="s">
        <v>28</v>
      </c>
      <c r="C8" s="46" t="s">
        <v>41</v>
      </c>
      <c r="D8" s="47" t="s">
        <v>47</v>
      </c>
    </row>
    <row r="9" spans="1:4" ht="15.6">
      <c r="A9" s="17">
        <v>4</v>
      </c>
      <c r="B9" s="26" t="s">
        <v>29</v>
      </c>
      <c r="C9" s="46" t="s">
        <v>41</v>
      </c>
      <c r="D9" s="47" t="s">
        <v>48</v>
      </c>
    </row>
    <row r="10" spans="1:4" ht="15.6">
      <c r="A10" s="17">
        <v>5</v>
      </c>
      <c r="B10" s="26" t="s">
        <v>30</v>
      </c>
      <c r="C10" s="46" t="s">
        <v>41</v>
      </c>
      <c r="D10" s="47" t="s">
        <v>49</v>
      </c>
    </row>
    <row r="11" spans="1:4" ht="31.2">
      <c r="A11" s="17">
        <v>6</v>
      </c>
      <c r="B11" s="26" t="s">
        <v>31</v>
      </c>
      <c r="C11" s="46" t="s">
        <v>41</v>
      </c>
      <c r="D11" s="47" t="s">
        <v>50</v>
      </c>
    </row>
    <row r="12" spans="1:4" ht="31.2">
      <c r="A12" s="17">
        <v>7</v>
      </c>
      <c r="B12" s="26" t="s">
        <v>21</v>
      </c>
      <c r="C12" s="46" t="s">
        <v>41</v>
      </c>
      <c r="D12" s="47" t="s">
        <v>51</v>
      </c>
    </row>
    <row r="13" spans="1:4" ht="31.2">
      <c r="A13" s="17">
        <v>8</v>
      </c>
      <c r="B13" s="26" t="s">
        <v>32</v>
      </c>
      <c r="C13" s="46" t="s">
        <v>40</v>
      </c>
      <c r="D13" s="47" t="s">
        <v>52</v>
      </c>
    </row>
    <row r="14" spans="1:4" ht="15.6">
      <c r="A14" s="17">
        <v>9</v>
      </c>
      <c r="B14" s="26" t="s">
        <v>22</v>
      </c>
      <c r="C14" s="46" t="s">
        <v>40</v>
      </c>
      <c r="D14" s="47" t="s">
        <v>53</v>
      </c>
    </row>
    <row r="15" spans="1:4" ht="31.2">
      <c r="A15" s="17">
        <v>10</v>
      </c>
      <c r="B15" s="26" t="s">
        <v>33</v>
      </c>
      <c r="C15" s="46" t="s">
        <v>40</v>
      </c>
      <c r="D15" s="47" t="s">
        <v>54</v>
      </c>
    </row>
    <row r="16" spans="1:4" ht="31.2">
      <c r="A16" s="17">
        <v>11</v>
      </c>
      <c r="B16" s="26" t="s">
        <v>23</v>
      </c>
      <c r="C16" s="46" t="s">
        <v>41</v>
      </c>
      <c r="D16" s="47" t="s">
        <v>55</v>
      </c>
    </row>
    <row r="17" spans="1:4" ht="15.6">
      <c r="A17" s="17">
        <v>12</v>
      </c>
      <c r="B17" s="26" t="s">
        <v>24</v>
      </c>
      <c r="C17" s="46" t="s">
        <v>41</v>
      </c>
      <c r="D17" s="47" t="s">
        <v>56</v>
      </c>
    </row>
    <row r="18" spans="1:4" ht="15.6">
      <c r="A18" s="17">
        <v>13</v>
      </c>
      <c r="B18" s="26" t="s">
        <v>34</v>
      </c>
      <c r="C18" s="46" t="s">
        <v>41</v>
      </c>
      <c r="D18" s="47" t="s">
        <v>57</v>
      </c>
    </row>
    <row r="19" spans="1:4" ht="31.2">
      <c r="A19" s="17">
        <v>14</v>
      </c>
      <c r="B19" s="26" t="s">
        <v>35</v>
      </c>
      <c r="C19" s="46" t="s">
        <v>41</v>
      </c>
      <c r="D19" s="47" t="s">
        <v>58</v>
      </c>
    </row>
    <row r="20" spans="1:4" ht="15.6">
      <c r="A20" s="17">
        <v>15</v>
      </c>
      <c r="B20" s="26" t="s">
        <v>36</v>
      </c>
      <c r="C20" s="46" t="s">
        <v>41</v>
      </c>
      <c r="D20" s="47" t="s">
        <v>59</v>
      </c>
    </row>
    <row r="21" spans="1:4" ht="15.6">
      <c r="A21" s="17">
        <v>16</v>
      </c>
      <c r="B21" s="26" t="s">
        <v>25</v>
      </c>
      <c r="C21" s="46" t="s">
        <v>41</v>
      </c>
      <c r="D21" s="47" t="s">
        <v>60</v>
      </c>
    </row>
    <row r="22" spans="1:4" ht="31.2">
      <c r="A22" s="17">
        <v>17</v>
      </c>
      <c r="B22" s="26" t="s">
        <v>37</v>
      </c>
      <c r="C22" s="46" t="s">
        <v>41</v>
      </c>
      <c r="D22" s="47" t="s">
        <v>61</v>
      </c>
    </row>
    <row r="23" spans="1:4" ht="15.6">
      <c r="A23" s="17">
        <v>18</v>
      </c>
      <c r="B23" s="26" t="s">
        <v>38</v>
      </c>
      <c r="C23" s="46" t="s">
        <v>41</v>
      </c>
      <c r="D23" s="47" t="s">
        <v>62</v>
      </c>
    </row>
    <row r="24" spans="1:4" ht="15.6">
      <c r="A24" s="17">
        <v>19</v>
      </c>
      <c r="B24" s="26" t="s">
        <v>26</v>
      </c>
      <c r="C24" s="46" t="s">
        <v>41</v>
      </c>
      <c r="D24" s="47" t="s">
        <v>63</v>
      </c>
    </row>
    <row r="25" spans="1:4" ht="31.2">
      <c r="A25" s="17">
        <v>20</v>
      </c>
      <c r="B25" s="26" t="s">
        <v>27</v>
      </c>
      <c r="C25" s="46" t="s">
        <v>41</v>
      </c>
      <c r="D25" s="47" t="s">
        <v>64</v>
      </c>
    </row>
    <row r="26" spans="1:4" ht="15.6">
      <c r="A26" s="34"/>
      <c r="B26" s="49" t="s">
        <v>43</v>
      </c>
      <c r="C26" s="35"/>
      <c r="D26" s="48"/>
    </row>
    <row r="27" spans="1:4" ht="30">
      <c r="A27" s="17">
        <v>21</v>
      </c>
      <c r="B27" s="26" t="s">
        <v>19</v>
      </c>
      <c r="C27" s="46" t="s">
        <v>40</v>
      </c>
      <c r="D27" s="18" t="s">
        <v>65</v>
      </c>
    </row>
    <row r="28" spans="1:4" ht="15.6">
      <c r="A28" s="17">
        <v>22</v>
      </c>
      <c r="B28" s="26" t="s">
        <v>28</v>
      </c>
      <c r="C28" s="46" t="s">
        <v>41</v>
      </c>
      <c r="D28" s="18" t="s">
        <v>47</v>
      </c>
    </row>
    <row r="29" spans="1:4" ht="31.2">
      <c r="A29" s="17">
        <v>23</v>
      </c>
      <c r="B29" s="26" t="s">
        <v>21</v>
      </c>
      <c r="C29" s="46" t="s">
        <v>41</v>
      </c>
      <c r="D29" s="18" t="s">
        <v>51</v>
      </c>
    </row>
    <row r="30" spans="1:4" ht="30">
      <c r="A30" s="17">
        <v>24</v>
      </c>
      <c r="B30" s="26" t="s">
        <v>33</v>
      </c>
      <c r="C30" s="46" t="s">
        <v>40</v>
      </c>
      <c r="D30" s="18" t="s">
        <v>66</v>
      </c>
    </row>
    <row r="31" spans="1:4" ht="15.6">
      <c r="A31" s="17">
        <v>25</v>
      </c>
      <c r="B31" s="26" t="s">
        <v>42</v>
      </c>
      <c r="C31" s="46" t="s">
        <v>41</v>
      </c>
      <c r="D31" s="18" t="s">
        <v>59</v>
      </c>
    </row>
    <row r="32" spans="1:4" ht="30">
      <c r="A32" s="17">
        <v>26</v>
      </c>
      <c r="B32" s="26" t="s">
        <v>37</v>
      </c>
      <c r="C32" s="46" t="s">
        <v>41</v>
      </c>
      <c r="D32" s="18" t="s">
        <v>61</v>
      </c>
    </row>
    <row r="33" spans="1:6" ht="15.6" customHeight="1">
      <c r="A33" s="70" t="s">
        <v>16</v>
      </c>
      <c r="B33" s="70"/>
      <c r="C33" s="70"/>
      <c r="D33" s="69"/>
      <c r="E33" s="19"/>
      <c r="F33" s="19"/>
    </row>
    <row r="34" spans="1:6" ht="15.6" customHeight="1">
      <c r="A34" s="71"/>
      <c r="B34" s="71"/>
      <c r="C34" s="71"/>
      <c r="D34" s="71"/>
      <c r="E34" s="19"/>
      <c r="F34" s="19"/>
    </row>
    <row r="35" spans="1:6" ht="15.6" customHeight="1">
      <c r="A35" s="71"/>
      <c r="B35" s="71"/>
      <c r="C35" s="71"/>
      <c r="D35" s="71"/>
      <c r="E35" s="19"/>
      <c r="F35" s="19"/>
    </row>
    <row r="36" spans="1:6" ht="15.6" customHeight="1">
      <c r="A36" s="71"/>
      <c r="B36" s="71"/>
      <c r="C36" s="71"/>
      <c r="D36" s="71"/>
      <c r="E36" s="19"/>
      <c r="F36" s="19"/>
    </row>
    <row r="37" spans="1:6" ht="8.4" customHeight="1">
      <c r="A37" s="71"/>
      <c r="B37" s="71"/>
      <c r="C37" s="71"/>
      <c r="D37" s="71"/>
      <c r="E37" s="19"/>
      <c r="F37" s="19"/>
    </row>
    <row r="38" spans="1:6" ht="15.6" hidden="1" customHeight="1">
      <c r="A38" s="71"/>
      <c r="B38" s="71"/>
      <c r="C38" s="71"/>
      <c r="D38" s="71"/>
      <c r="E38" s="19"/>
      <c r="F38" s="19"/>
    </row>
    <row r="39" spans="1:6" ht="0.6" hidden="1" customHeight="1">
      <c r="A39" s="71"/>
      <c r="B39" s="71"/>
      <c r="C39" s="71"/>
      <c r="D39" s="71"/>
      <c r="E39" s="19"/>
      <c r="F39" s="19"/>
    </row>
    <row r="40" spans="1:6" ht="15.6" hidden="1" customHeight="1">
      <c r="A40" s="71"/>
      <c r="B40" s="71"/>
      <c r="C40" s="71"/>
      <c r="D40" s="71"/>
      <c r="E40" s="19"/>
      <c r="F40" s="19"/>
    </row>
    <row r="41" spans="1:6" ht="15">
      <c r="A41" s="71"/>
      <c r="B41" s="71"/>
      <c r="C41" s="71"/>
      <c r="D41" s="71"/>
      <c r="E41" s="19"/>
      <c r="F41" s="19"/>
    </row>
    <row r="42" spans="1:6" ht="13.8" customHeight="1">
      <c r="B42" s="69" t="str">
        <f>Գնման!B48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42" s="69"/>
      <c r="D42" s="69" t="str">
        <f>Գնման!E48</f>
        <v xml:space="preserve">ՎԱՃԱՌՈՂ
</v>
      </c>
    </row>
    <row r="43" spans="1:6" ht="13.8" customHeight="1">
      <c r="B43" s="69"/>
      <c r="C43" s="69"/>
      <c r="D43" s="69"/>
    </row>
    <row r="44" spans="1:6" ht="13.8" customHeight="1">
      <c r="B44" s="69"/>
      <c r="C44" s="69"/>
      <c r="D44" s="69"/>
    </row>
    <row r="45" spans="1:6" ht="13.8" customHeight="1">
      <c r="B45" s="69"/>
      <c r="C45" s="69"/>
      <c r="D45" s="69"/>
    </row>
    <row r="46" spans="1:6" ht="13.8" customHeight="1">
      <c r="B46" s="69"/>
      <c r="C46" s="69"/>
      <c r="D46" s="69"/>
    </row>
    <row r="47" spans="1:6" ht="13.8" customHeight="1">
      <c r="B47" s="69"/>
      <c r="C47" s="69"/>
      <c r="D47" s="69"/>
    </row>
    <row r="48" spans="1:6" ht="13.8" customHeight="1">
      <c r="B48" s="69"/>
      <c r="C48" s="69"/>
      <c r="D48" s="69"/>
    </row>
    <row r="49" spans="2:4">
      <c r="B49" s="69"/>
      <c r="C49" s="69"/>
      <c r="D49" s="69"/>
    </row>
    <row r="50" spans="2:4">
      <c r="B50" s="69"/>
      <c r="C50" s="69"/>
      <c r="D50" s="69"/>
    </row>
    <row r="51" spans="2:4">
      <c r="B51" s="69"/>
      <c r="C51" s="69"/>
      <c r="D51" s="69"/>
    </row>
    <row r="52" spans="2:4">
      <c r="B52" s="69"/>
      <c r="C52" s="69"/>
      <c r="D52" s="69"/>
    </row>
    <row r="53" spans="2:4">
      <c r="B53" s="69"/>
      <c r="C53" s="69"/>
      <c r="D53" s="69"/>
    </row>
  </sheetData>
  <mergeCells count="4">
    <mergeCell ref="A3:D3"/>
    <mergeCell ref="B42:C53"/>
    <mergeCell ref="D42:D53"/>
    <mergeCell ref="A33:D41"/>
  </mergeCells>
  <printOptions horizontalCentered="1" verticalCentered="1"/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2016-11-25T05:44:31Z</dcterms:modified>
</cp:coreProperties>
</file>